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3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Лист1!$14:$19</definedName>
    <definedName name="_xlnm.Print_Area" localSheetId="0">Лист1!$A$2:$Q$35</definedName>
  </definedNames>
  <calcPr calcId="162913"/>
</workbook>
</file>

<file path=xl/calcChain.xml><?xml version="1.0" encoding="utf-8"?>
<calcChain xmlns="http://schemas.openxmlformats.org/spreadsheetml/2006/main">
  <c r="I20" i="1" l="1"/>
  <c r="L20" i="1"/>
  <c r="I25" i="1"/>
  <c r="L25" i="1"/>
  <c r="N21" i="1" l="1"/>
  <c r="L31" i="1"/>
  <c r="O31" i="1" l="1"/>
  <c r="P25" i="1"/>
  <c r="O25" i="1"/>
  <c r="O20" i="1"/>
  <c r="G28" i="1"/>
  <c r="G25" i="1" s="1"/>
  <c r="G34" i="1" s="1"/>
  <c r="F31" i="1"/>
  <c r="F25" i="1"/>
  <c r="F20" i="1"/>
  <c r="O34" i="1" l="1"/>
  <c r="F34" i="1"/>
  <c r="H34" i="1" s="1"/>
  <c r="H21" i="1" l="1"/>
  <c r="H22" i="1"/>
  <c r="H23" i="1"/>
  <c r="H24" i="1"/>
  <c r="H27" i="1"/>
  <c r="H28" i="1"/>
  <c r="H29" i="1"/>
  <c r="H30" i="1"/>
  <c r="H31" i="1"/>
  <c r="H32" i="1"/>
  <c r="H33" i="1"/>
  <c r="H20" i="1" l="1"/>
  <c r="H26" i="1"/>
  <c r="H25" i="1" s="1"/>
  <c r="Q33" i="1" l="1"/>
  <c r="Q32" i="1"/>
  <c r="Q31" i="1"/>
  <c r="Q30" i="1"/>
  <c r="Q29" i="1"/>
  <c r="Q28" i="1"/>
  <c r="Q27" i="1"/>
  <c r="Q26" i="1"/>
  <c r="P34" i="1"/>
  <c r="Q24" i="1"/>
  <c r="Q23" i="1"/>
  <c r="Q22" i="1"/>
  <c r="Q21" i="1"/>
  <c r="Q34" i="1" l="1"/>
  <c r="Q20" i="1"/>
  <c r="Q25" i="1"/>
  <c r="N27" i="1" l="1"/>
  <c r="K27" i="1"/>
  <c r="N33" i="1" l="1"/>
  <c r="N32" i="1"/>
  <c r="N31" i="1"/>
  <c r="N30" i="1"/>
  <c r="N29" i="1"/>
  <c r="N28" i="1"/>
  <c r="N26" i="1"/>
  <c r="M34" i="1"/>
  <c r="N24" i="1"/>
  <c r="N23" i="1"/>
  <c r="N25" i="1" l="1"/>
  <c r="E27" i="1"/>
  <c r="J25" i="1"/>
  <c r="J34" i="1" s="1"/>
  <c r="I34" i="1"/>
  <c r="K21" i="1"/>
  <c r="K22" i="1"/>
  <c r="K23" i="1"/>
  <c r="K24" i="1"/>
  <c r="E24" i="1" s="1"/>
  <c r="K26" i="1"/>
  <c r="E26" i="1" s="1"/>
  <c r="K28" i="1"/>
  <c r="K29" i="1"/>
  <c r="E29" i="1" s="1"/>
  <c r="K30" i="1"/>
  <c r="E30" i="1" s="1"/>
  <c r="K31" i="1"/>
  <c r="K34" i="1" l="1"/>
  <c r="E28" i="1"/>
  <c r="E23" i="1"/>
  <c r="E21" i="1"/>
  <c r="E31" i="1"/>
  <c r="K25" i="1"/>
  <c r="K20" i="1"/>
  <c r="K32" i="1" l="1"/>
  <c r="K33" i="1"/>
  <c r="E33" i="1" l="1"/>
  <c r="E32" i="1"/>
  <c r="E25" i="1" l="1"/>
  <c r="N22" i="1"/>
  <c r="L34" i="1"/>
  <c r="N34" i="1" s="1"/>
  <c r="N20" i="1" l="1"/>
  <c r="E22" i="1"/>
  <c r="E20" i="1" l="1"/>
  <c r="E34" i="1" s="1"/>
</calcChain>
</file>

<file path=xl/sharedStrings.xml><?xml version="1.0" encoding="utf-8"?>
<sst xmlns="http://schemas.openxmlformats.org/spreadsheetml/2006/main" count="77" uniqueCount="61">
  <si>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</si>
  <si>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</si>
  <si>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</si>
  <si>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</si>
  <si>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</si>
  <si>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</si>
  <si>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</si>
  <si>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</si>
  <si>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</si>
  <si>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</si>
  <si>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</si>
  <si>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</si>
  <si>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</si>
  <si>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</si>
  <si>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</si>
  <si>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07.0.00.00110</t>
  </si>
  <si>
    <t>07.0.00.00120</t>
  </si>
  <si>
    <t>07.0.00.00130</t>
  </si>
  <si>
    <t>07.0.00.00140</t>
  </si>
  <si>
    <t>07.0.00.00300</t>
  </si>
  <si>
    <t>07.0.00.00310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</si>
  <si>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</si>
  <si>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</si>
  <si>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</si>
  <si>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</si>
  <si>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</si>
  <si>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</si>
  <si>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</si>
  <si>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</si>
  <si>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</si>
  <si>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</si>
  <si>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</si>
  <si>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</si>
  <si>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</si>
  <si>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 xml:space="preserve">07.0.00.00210   </t>
  </si>
  <si>
    <t>2021 год</t>
  </si>
  <si>
    <t>Мероприятие 3.1 : "Обеспечение безопасности дорожного движения на территории муниципального образования город Норильск" (Район Центральный)</t>
  </si>
  <si>
    <t>(12+13)</t>
  </si>
  <si>
    <t>(15+16)</t>
  </si>
  <si>
    <t>Администрация города Норильска/ Управление городского хозяйства / МКУ "Управление жилищно-коммунального хозяйства"/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</si>
  <si>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 / Управление городского хозяйства / МКУ "Управление жилищно-коммунального хозяйства"</t>
  </si>
  <si>
    <t>Администрация города Норильска / Управление городского хозяйства / МКУ "Управление жилищно-коммунального хозяйства"/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</si>
  <si>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</si>
  <si>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</si>
  <si>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</si>
  <si>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(8+11+14+17)</t>
  </si>
  <si>
    <t>(6+7)</t>
  </si>
  <si>
    <t>(9+10)</t>
  </si>
  <si>
    <t xml:space="preserve"> Администрация города Норильска / МКУ "Управление капитальных ремонтов и строительства"</t>
  </si>
  <si>
    <t xml:space="preserve">Администрация города Норильска / Управление городского хозяйства </t>
  </si>
  <si>
    <t>2023 год</t>
  </si>
  <si>
    <t>Код бюджетной классификации</t>
  </si>
  <si>
    <t>Наименование ГРБС/Участника</t>
  </si>
  <si>
    <t>07.0.00.00200</t>
  </si>
  <si>
    <t>07.0.00.00700  07.0.00.10350</t>
  </si>
  <si>
    <t>Аминистрация города Норильска/МКУ "Управление жилищно-коммунального хозяйства"</t>
  </si>
  <si>
    <t xml:space="preserve">07.0.00.00210
071G414811  07.1.00.75180 </t>
  </si>
  <si>
    <t>07.0.00.00220/
072G414811 07.0.00.75180</t>
  </si>
  <si>
    <t>07.0.00.00230 073G414811 07.2.00.75180</t>
  </si>
  <si>
    <t xml:space="preserve">07.0.00.00240
074G414811
</t>
  </si>
  <si>
    <t>Приложение
к постановлению Администрации города Норильска 
от 04.10.2021 № 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</si>
</sst>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5" fillId="0" borderId="0" xfId="0" applyFont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164" fontId="1" fillId="2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center"/>
    </xf>
    <xf numFmtId="0" fontId="1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view="pageBreakPreview" topLeftCell="A26" zoomScale="60" zoomScaleNormal="80" workbookViewId="0">
      <selection activeCell="G9" sqref="G9"/>
    </sheetView>
  </sheetViews>
  <sheetFormatPr defaultColWidth="9.109375" defaultRowHeight="14.4" x14ac:dyDescent="0.3"/>
  <cols>
    <col min="1" max="1" width="5.5546875" style="25" customWidth="1"/>
    <col min="2" max="2" width="36.33203125" style="26" customWidth="1"/>
    <col min="3" max="3" width="42.88671875" style="27" customWidth="1"/>
    <col min="4" max="4" width="16.109375" style="26" customWidth="1"/>
    <col min="5" max="5" width="18.6640625" style="26" customWidth="1"/>
    <col min="6" max="7" width="12.6640625" style="26" customWidth="1"/>
    <col min="8" max="8" width="20.6640625" style="26" customWidth="1"/>
    <col min="9" max="10" width="12.6640625" style="26" customWidth="1"/>
    <col min="11" max="11" width="20.6640625" style="26" customWidth="1"/>
    <col min="12" max="13" width="12.6640625" style="26" customWidth="1"/>
    <col min="14" max="14" width="20.6640625" style="26" customWidth="1"/>
    <col min="15" max="16" width="12.6640625" style="26" customWidth="1"/>
    <col min="17" max="17" width="20.6640625" style="26" customWidth="1"/>
    <col min="18" max="18" width="28.88671875" style="25" customWidth="1"/>
    <col min="19" max="16384" width="9.109375" style="25"/>
  </cols>
  <sheetData>
    <row r="1" spans="1:17" ht="15.75" hidden="1" customHeight="1" x14ac:dyDescent="0.3">
      <c r="H1" s="44"/>
      <c r="I1" s="44"/>
      <c r="J1" s="44"/>
      <c r="K1" s="44"/>
    </row>
    <row r="2" spans="1:17" ht="15" customHeight="1" x14ac:dyDescent="0.3">
      <c r="H2" s="24"/>
      <c r="I2" s="24"/>
      <c r="J2" s="24"/>
      <c r="K2" s="24"/>
    </row>
    <row r="3" spans="1:17" ht="15" customHeight="1" x14ac:dyDescent="0.3">
      <c r="H3" s="73"/>
      <c r="I3" s="73"/>
      <c r="J3" s="73"/>
      <c r="K3" s="73"/>
      <c r="N3" s="73" t="s">
        <v>60</v>
      </c>
      <c r="O3" s="73"/>
      <c r="P3" s="73"/>
      <c r="Q3" s="73"/>
    </row>
    <row r="4" spans="1:17" ht="19.5" customHeight="1" x14ac:dyDescent="0.3">
      <c r="H4" s="73"/>
      <c r="I4" s="73"/>
      <c r="J4" s="73"/>
      <c r="K4" s="73"/>
      <c r="N4" s="73"/>
      <c r="O4" s="73"/>
      <c r="P4" s="73"/>
      <c r="Q4" s="73"/>
    </row>
    <row r="5" spans="1:17" ht="15" customHeight="1" x14ac:dyDescent="0.3">
      <c r="H5" s="24"/>
      <c r="I5" s="24"/>
      <c r="J5" s="24"/>
      <c r="K5" s="24"/>
      <c r="N5" s="73"/>
      <c r="O5" s="73"/>
      <c r="P5" s="73"/>
      <c r="Q5" s="73"/>
    </row>
    <row r="6" spans="1:17" ht="15" customHeight="1" x14ac:dyDescent="0.3">
      <c r="H6" s="73"/>
      <c r="I6" s="73"/>
      <c r="J6" s="73"/>
      <c r="K6" s="73"/>
    </row>
    <row r="7" spans="1:17" ht="15" customHeight="1" x14ac:dyDescent="0.3">
      <c r="H7" s="73"/>
      <c r="I7" s="73"/>
      <c r="J7" s="73"/>
      <c r="K7" s="73"/>
      <c r="N7" s="73" t="s">
        <v>42</v>
      </c>
      <c r="O7" s="73"/>
      <c r="P7" s="73"/>
      <c r="Q7" s="73"/>
    </row>
    <row r="8" spans="1:17" ht="15" customHeight="1" x14ac:dyDescent="0.3">
      <c r="H8" s="73"/>
      <c r="I8" s="73"/>
      <c r="J8" s="73"/>
      <c r="K8" s="73"/>
      <c r="N8" s="73"/>
      <c r="O8" s="73"/>
      <c r="P8" s="73"/>
      <c r="Q8" s="73"/>
    </row>
    <row r="9" spans="1:17" ht="15" customHeight="1" x14ac:dyDescent="0.3">
      <c r="B9" s="35"/>
      <c r="H9" s="73"/>
      <c r="I9" s="73"/>
      <c r="J9" s="73"/>
      <c r="K9" s="73"/>
      <c r="N9" s="73"/>
      <c r="O9" s="73"/>
      <c r="P9" s="73"/>
      <c r="Q9" s="73"/>
    </row>
    <row r="10" spans="1:17" ht="15" customHeight="1" x14ac:dyDescent="0.3">
      <c r="H10" s="24"/>
      <c r="I10" s="24"/>
      <c r="J10" s="24"/>
      <c r="K10" s="24"/>
    </row>
    <row r="11" spans="1:17" x14ac:dyDescent="0.3">
      <c r="A11" s="48" t="s">
        <v>8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7" x14ac:dyDescent="0.3">
      <c r="A12" s="48" t="s">
        <v>43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17" ht="15" thickBot="1" x14ac:dyDescent="0.35">
      <c r="K13" s="28"/>
      <c r="N13" s="28"/>
    </row>
    <row r="14" spans="1:17" ht="15.75" customHeight="1" thickBot="1" x14ac:dyDescent="0.35">
      <c r="A14" s="52" t="s">
        <v>0</v>
      </c>
      <c r="B14" s="55" t="s">
        <v>10</v>
      </c>
      <c r="C14" s="64" t="s">
        <v>52</v>
      </c>
      <c r="D14" s="55" t="s">
        <v>51</v>
      </c>
      <c r="E14" s="58" t="s">
        <v>1</v>
      </c>
      <c r="F14" s="45" t="s">
        <v>33</v>
      </c>
      <c r="G14" s="46"/>
      <c r="H14" s="47"/>
      <c r="I14" s="61" t="s">
        <v>35</v>
      </c>
      <c r="J14" s="62"/>
      <c r="K14" s="63"/>
      <c r="L14" s="61" t="s">
        <v>44</v>
      </c>
      <c r="M14" s="62"/>
      <c r="N14" s="63"/>
      <c r="O14" s="61" t="s">
        <v>50</v>
      </c>
      <c r="P14" s="62"/>
      <c r="Q14" s="63"/>
    </row>
    <row r="15" spans="1:17" ht="15.75" customHeight="1" thickBot="1" x14ac:dyDescent="0.35">
      <c r="A15" s="53"/>
      <c r="B15" s="56"/>
      <c r="C15" s="65"/>
      <c r="D15" s="56"/>
      <c r="E15" s="59"/>
      <c r="F15" s="45" t="s">
        <v>11</v>
      </c>
      <c r="G15" s="46"/>
      <c r="H15" s="47"/>
      <c r="I15" s="69" t="s">
        <v>11</v>
      </c>
      <c r="J15" s="62"/>
      <c r="K15" s="63"/>
      <c r="L15" s="69" t="s">
        <v>11</v>
      </c>
      <c r="M15" s="62"/>
      <c r="N15" s="63"/>
      <c r="O15" s="69" t="s">
        <v>11</v>
      </c>
      <c r="P15" s="62"/>
      <c r="Q15" s="63"/>
    </row>
    <row r="16" spans="1:17" ht="15" customHeight="1" x14ac:dyDescent="0.3">
      <c r="A16" s="53"/>
      <c r="B16" s="56"/>
      <c r="C16" s="65"/>
      <c r="D16" s="56"/>
      <c r="E16" s="59"/>
      <c r="F16" s="40" t="s">
        <v>2</v>
      </c>
      <c r="G16" s="40" t="s">
        <v>9</v>
      </c>
      <c r="H16" s="40" t="s">
        <v>22</v>
      </c>
      <c r="I16" s="70" t="s">
        <v>2</v>
      </c>
      <c r="J16" s="49" t="s">
        <v>9</v>
      </c>
      <c r="K16" s="70" t="s">
        <v>23</v>
      </c>
      <c r="L16" s="70" t="s">
        <v>2</v>
      </c>
      <c r="M16" s="49" t="s">
        <v>9</v>
      </c>
      <c r="N16" s="70" t="s">
        <v>23</v>
      </c>
      <c r="O16" s="70" t="s">
        <v>2</v>
      </c>
      <c r="P16" s="49" t="s">
        <v>9</v>
      </c>
      <c r="Q16" s="70" t="s">
        <v>23</v>
      </c>
    </row>
    <row r="17" spans="1:18" ht="33" customHeight="1" thickBot="1" x14ac:dyDescent="0.35">
      <c r="A17" s="53"/>
      <c r="B17" s="56"/>
      <c r="C17" s="65"/>
      <c r="D17" s="57"/>
      <c r="E17" s="60"/>
      <c r="F17" s="67"/>
      <c r="G17" s="67"/>
      <c r="H17" s="41"/>
      <c r="I17" s="71"/>
      <c r="J17" s="50"/>
      <c r="K17" s="72"/>
      <c r="L17" s="71"/>
      <c r="M17" s="50"/>
      <c r="N17" s="72"/>
      <c r="O17" s="71"/>
      <c r="P17" s="50"/>
      <c r="Q17" s="72"/>
    </row>
    <row r="18" spans="1:18" ht="39.75" customHeight="1" thickBot="1" x14ac:dyDescent="0.35">
      <c r="A18" s="54"/>
      <c r="B18" s="57"/>
      <c r="C18" s="66"/>
      <c r="D18" s="16" t="s">
        <v>13</v>
      </c>
      <c r="E18" s="5" t="s">
        <v>45</v>
      </c>
      <c r="F18" s="41"/>
      <c r="G18" s="41"/>
      <c r="H18" s="5" t="s">
        <v>46</v>
      </c>
      <c r="I18" s="72"/>
      <c r="J18" s="51"/>
      <c r="K18" s="36" t="s">
        <v>47</v>
      </c>
      <c r="L18" s="72"/>
      <c r="M18" s="51"/>
      <c r="N18" s="36" t="s">
        <v>37</v>
      </c>
      <c r="O18" s="72"/>
      <c r="P18" s="51"/>
      <c r="Q18" s="36" t="s">
        <v>38</v>
      </c>
    </row>
    <row r="19" spans="1:18" ht="25.5" customHeight="1" thickBot="1" x14ac:dyDescent="0.35">
      <c r="A19" s="30">
        <v>1</v>
      </c>
      <c r="B19" s="16">
        <v>2</v>
      </c>
      <c r="C19" s="16">
        <v>3</v>
      </c>
      <c r="D19" s="16">
        <v>4</v>
      </c>
      <c r="E19" s="31">
        <v>5</v>
      </c>
      <c r="F19" s="15">
        <v>6</v>
      </c>
      <c r="G19" s="16">
        <v>7</v>
      </c>
      <c r="H19" s="16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7">
        <v>14</v>
      </c>
      <c r="O19" s="37">
        <v>15</v>
      </c>
      <c r="P19" s="37">
        <v>16</v>
      </c>
      <c r="Q19" s="37">
        <v>17</v>
      </c>
    </row>
    <row r="20" spans="1:18" s="26" customFormat="1" ht="109.5" customHeight="1" thickBot="1" x14ac:dyDescent="0.35">
      <c r="A20" s="22">
        <v>1</v>
      </c>
      <c r="B20" s="7" t="s">
        <v>28</v>
      </c>
      <c r="C20" s="15" t="s">
        <v>39</v>
      </c>
      <c r="D20" s="4" t="s">
        <v>14</v>
      </c>
      <c r="E20" s="3">
        <f>SUM(E21:E24)</f>
        <v>409076.50000000006</v>
      </c>
      <c r="F20" s="3">
        <f>F21+F22+F23+F24</f>
        <v>90014.3</v>
      </c>
      <c r="G20" s="3"/>
      <c r="H20" s="3">
        <f>H21+H22+H23+H24</f>
        <v>90014.3</v>
      </c>
      <c r="I20" s="29">
        <f>I21+I22+I23+I24</f>
        <v>99367.4</v>
      </c>
      <c r="J20" s="29"/>
      <c r="K20" s="29">
        <f>K21+K22+K23+K24</f>
        <v>99367.4</v>
      </c>
      <c r="L20" s="29">
        <f>L21+L22+L23+L24</f>
        <v>109847.4</v>
      </c>
      <c r="M20" s="29"/>
      <c r="N20" s="29">
        <f>N21+N22+N23+N24</f>
        <v>109847.4</v>
      </c>
      <c r="O20" s="29">
        <f>O21+O22+O23+O24</f>
        <v>109847.4</v>
      </c>
      <c r="P20" s="29"/>
      <c r="Q20" s="29">
        <f>Q21+Q22+Q23+Q24</f>
        <v>109847.4</v>
      </c>
    </row>
    <row r="21" spans="1:18" s="26" customFormat="1" ht="60.75" customHeight="1" thickBot="1" x14ac:dyDescent="0.35">
      <c r="A21" s="22"/>
      <c r="B21" s="7" t="s">
        <v>29</v>
      </c>
      <c r="C21" s="23" t="s">
        <v>40</v>
      </c>
      <c r="D21" s="4" t="s">
        <v>15</v>
      </c>
      <c r="E21" s="3">
        <f>H21+K21+N21+Q21</f>
        <v>194327.7</v>
      </c>
      <c r="F21" s="3">
        <v>44902.6</v>
      </c>
      <c r="G21" s="3"/>
      <c r="H21" s="3">
        <f>F21+G21</f>
        <v>44902.6</v>
      </c>
      <c r="I21" s="29">
        <v>48161.5</v>
      </c>
      <c r="J21" s="29"/>
      <c r="K21" s="29">
        <f>I21+J21</f>
        <v>48161.5</v>
      </c>
      <c r="L21" s="29">
        <v>50631.8</v>
      </c>
      <c r="M21" s="29"/>
      <c r="N21" s="29">
        <f>L21+M21</f>
        <v>50631.8</v>
      </c>
      <c r="O21" s="29">
        <v>50631.8</v>
      </c>
      <c r="P21" s="29"/>
      <c r="Q21" s="29">
        <f>O21+P21</f>
        <v>50631.8</v>
      </c>
    </row>
    <row r="22" spans="1:18" s="26" customFormat="1" ht="45.75" customHeight="1" thickBot="1" x14ac:dyDescent="0.35">
      <c r="A22" s="22"/>
      <c r="B22" s="7" t="s">
        <v>30</v>
      </c>
      <c r="C22" s="23" t="s">
        <v>3</v>
      </c>
      <c r="D22" s="4" t="s">
        <v>16</v>
      </c>
      <c r="E22" s="3">
        <f>H22+K22+N22+Q22</f>
        <v>87220.1</v>
      </c>
      <c r="F22" s="3">
        <v>19210.400000000001</v>
      </c>
      <c r="G22" s="3"/>
      <c r="H22" s="3">
        <f t="shared" ref="H22:H24" si="0">F22+G22</f>
        <v>19210.400000000001</v>
      </c>
      <c r="I22" s="29">
        <v>20672.5</v>
      </c>
      <c r="J22" s="29"/>
      <c r="K22" s="29">
        <f t="shared" ref="K22:K24" si="1">I22+J22</f>
        <v>20672.5</v>
      </c>
      <c r="L22" s="29">
        <v>23668.6</v>
      </c>
      <c r="M22" s="29"/>
      <c r="N22" s="29">
        <f t="shared" ref="N22:N24" si="2">L22+M22</f>
        <v>23668.6</v>
      </c>
      <c r="O22" s="29">
        <v>23668.6</v>
      </c>
      <c r="P22" s="29"/>
      <c r="Q22" s="29">
        <f t="shared" ref="Q22:Q24" si="3">O22+P22</f>
        <v>23668.6</v>
      </c>
    </row>
    <row r="23" spans="1:18" s="26" customFormat="1" ht="49.5" customHeight="1" thickBot="1" x14ac:dyDescent="0.35">
      <c r="A23" s="22"/>
      <c r="B23" s="7" t="s">
        <v>31</v>
      </c>
      <c r="C23" s="23" t="s">
        <v>4</v>
      </c>
      <c r="D23" s="4" t="s">
        <v>17</v>
      </c>
      <c r="E23" s="3">
        <f>H23+K23+N23+Q23</f>
        <v>114211.70000000001</v>
      </c>
      <c r="F23" s="3">
        <v>23552.7</v>
      </c>
      <c r="G23" s="3"/>
      <c r="H23" s="3">
        <f t="shared" si="0"/>
        <v>23552.7</v>
      </c>
      <c r="I23" s="29">
        <v>26915.4</v>
      </c>
      <c r="J23" s="29"/>
      <c r="K23" s="29">
        <f t="shared" si="1"/>
        <v>26915.4</v>
      </c>
      <c r="L23" s="29">
        <v>31871.8</v>
      </c>
      <c r="M23" s="29"/>
      <c r="N23" s="29">
        <f t="shared" si="2"/>
        <v>31871.8</v>
      </c>
      <c r="O23" s="29">
        <v>31871.8</v>
      </c>
      <c r="P23" s="29"/>
      <c r="Q23" s="29">
        <f t="shared" si="3"/>
        <v>31871.8</v>
      </c>
    </row>
    <row r="24" spans="1:18" s="26" customFormat="1" ht="48" customHeight="1" thickBot="1" x14ac:dyDescent="0.35">
      <c r="A24" s="22"/>
      <c r="B24" s="7" t="s">
        <v>32</v>
      </c>
      <c r="C24" s="23" t="s">
        <v>5</v>
      </c>
      <c r="D24" s="4" t="s">
        <v>18</v>
      </c>
      <c r="E24" s="3">
        <f>H24+K24+N24+Q24</f>
        <v>13317</v>
      </c>
      <c r="F24" s="29">
        <v>2348.6</v>
      </c>
      <c r="G24" s="29"/>
      <c r="H24" s="29">
        <f t="shared" si="0"/>
        <v>2348.6</v>
      </c>
      <c r="I24" s="29">
        <v>3618</v>
      </c>
      <c r="J24" s="29"/>
      <c r="K24" s="29">
        <f t="shared" si="1"/>
        <v>3618</v>
      </c>
      <c r="L24" s="29">
        <v>3675.2</v>
      </c>
      <c r="M24" s="29"/>
      <c r="N24" s="29">
        <f t="shared" si="2"/>
        <v>3675.2</v>
      </c>
      <c r="O24" s="29">
        <v>3675.2</v>
      </c>
      <c r="P24" s="29"/>
      <c r="Q24" s="29">
        <f t="shared" si="3"/>
        <v>3675.2</v>
      </c>
    </row>
    <row r="25" spans="1:18" s="26" customFormat="1" ht="141" customHeight="1" thickBot="1" x14ac:dyDescent="0.35">
      <c r="A25" s="22">
        <v>2</v>
      </c>
      <c r="B25" s="7" t="s">
        <v>6</v>
      </c>
      <c r="C25" s="23" t="s">
        <v>41</v>
      </c>
      <c r="D25" s="4" t="s">
        <v>53</v>
      </c>
      <c r="E25" s="3">
        <f>SUM(E26:E30)</f>
        <v>495476.7</v>
      </c>
      <c r="F25" s="3">
        <f t="shared" ref="F25:Q25" si="4">F26+F27+F28+F29+F30</f>
        <v>145157.29999999999</v>
      </c>
      <c r="G25" s="3">
        <f t="shared" si="4"/>
        <v>2396.8999999999996</v>
      </c>
      <c r="H25" s="3">
        <f t="shared" si="4"/>
        <v>147554.20000000001</v>
      </c>
      <c r="I25" s="29">
        <f>I26+I27+I28+I29+I30</f>
        <v>156079.5</v>
      </c>
      <c r="J25" s="29">
        <f t="shared" si="4"/>
        <v>2500</v>
      </c>
      <c r="K25" s="29">
        <f t="shared" si="4"/>
        <v>158579.5</v>
      </c>
      <c r="L25" s="29">
        <f>L26+L27+L28+L29+L30</f>
        <v>94781</v>
      </c>
      <c r="M25" s="29"/>
      <c r="N25" s="29">
        <f>N26+N27+N28+N29+N30</f>
        <v>94781</v>
      </c>
      <c r="O25" s="29">
        <f t="shared" si="4"/>
        <v>94562</v>
      </c>
      <c r="P25" s="29">
        <f t="shared" si="4"/>
        <v>0</v>
      </c>
      <c r="Q25" s="29">
        <f t="shared" si="4"/>
        <v>94562</v>
      </c>
      <c r="R25" s="28"/>
    </row>
    <row r="26" spans="1:18" s="26" customFormat="1" ht="81.75" customHeight="1" thickBot="1" x14ac:dyDescent="0.35">
      <c r="A26" s="40"/>
      <c r="B26" s="42" t="s">
        <v>26</v>
      </c>
      <c r="C26" s="23" t="s">
        <v>40</v>
      </c>
      <c r="D26" s="34" t="s">
        <v>56</v>
      </c>
      <c r="E26" s="3">
        <f t="shared" ref="E26:E33" si="5">H26+K26+N26+Q26</f>
        <v>255947.50000000003</v>
      </c>
      <c r="F26" s="3">
        <v>72162.600000000006</v>
      </c>
      <c r="G26" s="3">
        <v>1590.1</v>
      </c>
      <c r="H26" s="3">
        <f>F26+G26</f>
        <v>73752.700000000012</v>
      </c>
      <c r="I26" s="29">
        <v>75085.600000000006</v>
      </c>
      <c r="J26" s="29">
        <v>1600</v>
      </c>
      <c r="K26" s="29">
        <f>I26+J26</f>
        <v>76685.600000000006</v>
      </c>
      <c r="L26" s="29">
        <v>47445.3</v>
      </c>
      <c r="M26" s="29"/>
      <c r="N26" s="29">
        <f>L26+M26</f>
        <v>47445.3</v>
      </c>
      <c r="O26" s="29">
        <v>58063.9</v>
      </c>
      <c r="P26" s="29"/>
      <c r="Q26" s="29">
        <f>O26+P26</f>
        <v>58063.9</v>
      </c>
    </row>
    <row r="27" spans="1:18" s="26" customFormat="1" ht="63.75" customHeight="1" thickBot="1" x14ac:dyDescent="0.35">
      <c r="A27" s="41"/>
      <c r="B27" s="43"/>
      <c r="C27" s="23" t="s">
        <v>48</v>
      </c>
      <c r="D27" s="6" t="s">
        <v>34</v>
      </c>
      <c r="E27" s="3">
        <f t="shared" si="5"/>
        <v>29344.400000000001</v>
      </c>
      <c r="F27" s="3">
        <v>13944.4</v>
      </c>
      <c r="G27" s="3"/>
      <c r="H27" s="3">
        <f>F27+G27</f>
        <v>13944.4</v>
      </c>
      <c r="I27" s="29">
        <v>0</v>
      </c>
      <c r="J27" s="29"/>
      <c r="K27" s="29">
        <f>I27+J27</f>
        <v>0</v>
      </c>
      <c r="L27" s="29">
        <v>7700</v>
      </c>
      <c r="M27" s="29"/>
      <c r="N27" s="29">
        <f>L27+M27</f>
        <v>7700</v>
      </c>
      <c r="O27" s="29">
        <v>7700</v>
      </c>
      <c r="P27" s="29"/>
      <c r="Q27" s="29">
        <f>O27+P27</f>
        <v>7700</v>
      </c>
    </row>
    <row r="28" spans="1:18" s="26" customFormat="1" ht="65.25" customHeight="1" thickBot="1" x14ac:dyDescent="0.35">
      <c r="A28" s="22"/>
      <c r="B28" s="7" t="s">
        <v>25</v>
      </c>
      <c r="C28" s="23" t="s">
        <v>3</v>
      </c>
      <c r="D28" s="4" t="s">
        <v>57</v>
      </c>
      <c r="E28" s="3">
        <f t="shared" si="5"/>
        <v>91138.6</v>
      </c>
      <c r="F28" s="3">
        <v>32742.9</v>
      </c>
      <c r="G28" s="29">
        <f>801.8+5</f>
        <v>806.8</v>
      </c>
      <c r="H28" s="3">
        <f t="shared" ref="H28:H33" si="6">F28+G28</f>
        <v>33549.700000000004</v>
      </c>
      <c r="I28" s="29">
        <v>23108.9</v>
      </c>
      <c r="J28" s="29">
        <v>900</v>
      </c>
      <c r="K28" s="29">
        <f t="shared" ref="K28:K33" si="7">I28+J28</f>
        <v>24008.9</v>
      </c>
      <c r="L28" s="29">
        <v>16790</v>
      </c>
      <c r="M28" s="29"/>
      <c r="N28" s="29">
        <f t="shared" ref="N28:N33" si="8">L28+M28</f>
        <v>16790</v>
      </c>
      <c r="O28" s="29">
        <v>16790</v>
      </c>
      <c r="P28" s="29"/>
      <c r="Q28" s="29">
        <f t="shared" ref="Q28:Q33" si="9">O28+P28</f>
        <v>16790</v>
      </c>
    </row>
    <row r="29" spans="1:18" s="26" customFormat="1" ht="50.25" customHeight="1" thickBot="1" x14ac:dyDescent="0.35">
      <c r="A29" s="22"/>
      <c r="B29" s="7" t="s">
        <v>27</v>
      </c>
      <c r="C29" s="23" t="s">
        <v>4</v>
      </c>
      <c r="D29" s="4" t="s">
        <v>58</v>
      </c>
      <c r="E29" s="3">
        <f t="shared" si="5"/>
        <v>62196.299999999996</v>
      </c>
      <c r="F29" s="3">
        <v>8523.7000000000007</v>
      </c>
      <c r="G29" s="3"/>
      <c r="H29" s="3">
        <f t="shared" si="6"/>
        <v>8523.7000000000007</v>
      </c>
      <c r="I29" s="29">
        <v>39060.800000000003</v>
      </c>
      <c r="J29" s="29"/>
      <c r="K29" s="29">
        <f t="shared" si="7"/>
        <v>39060.800000000003</v>
      </c>
      <c r="L29" s="29">
        <v>12203.7</v>
      </c>
      <c r="M29" s="29"/>
      <c r="N29" s="29">
        <f t="shared" si="8"/>
        <v>12203.7</v>
      </c>
      <c r="O29" s="29">
        <v>2408.1</v>
      </c>
      <c r="P29" s="29"/>
      <c r="Q29" s="29">
        <f t="shared" si="9"/>
        <v>2408.1</v>
      </c>
    </row>
    <row r="30" spans="1:18" s="26" customFormat="1" ht="39.75" customHeight="1" thickBot="1" x14ac:dyDescent="0.35">
      <c r="A30" s="22"/>
      <c r="B30" s="7" t="s">
        <v>7</v>
      </c>
      <c r="C30" s="23" t="s">
        <v>5</v>
      </c>
      <c r="D30" s="38" t="s">
        <v>59</v>
      </c>
      <c r="E30" s="3">
        <f t="shared" si="5"/>
        <v>56849.9</v>
      </c>
      <c r="F30" s="29">
        <v>17783.7</v>
      </c>
      <c r="G30" s="29"/>
      <c r="H30" s="29">
        <f t="shared" si="6"/>
        <v>17783.7</v>
      </c>
      <c r="I30" s="29">
        <v>18824.2</v>
      </c>
      <c r="J30" s="29"/>
      <c r="K30" s="29">
        <f t="shared" si="7"/>
        <v>18824.2</v>
      </c>
      <c r="L30" s="29">
        <v>10642</v>
      </c>
      <c r="M30" s="29"/>
      <c r="N30" s="29">
        <f t="shared" si="8"/>
        <v>10642</v>
      </c>
      <c r="O30" s="29">
        <v>9600</v>
      </c>
      <c r="P30" s="29"/>
      <c r="Q30" s="29">
        <f t="shared" si="9"/>
        <v>9600</v>
      </c>
    </row>
    <row r="31" spans="1:18" s="26" customFormat="1" ht="42" thickBot="1" x14ac:dyDescent="0.35">
      <c r="A31" s="22">
        <v>3</v>
      </c>
      <c r="B31" s="7" t="s">
        <v>24</v>
      </c>
      <c r="C31" s="32" t="s">
        <v>55</v>
      </c>
      <c r="D31" s="4" t="s">
        <v>19</v>
      </c>
      <c r="E31" s="3">
        <f t="shared" si="5"/>
        <v>750</v>
      </c>
      <c r="F31" s="3">
        <f>F32</f>
        <v>250</v>
      </c>
      <c r="G31" s="3"/>
      <c r="H31" s="3">
        <f t="shared" si="6"/>
        <v>250</v>
      </c>
      <c r="I31" s="29">
        <v>0</v>
      </c>
      <c r="J31" s="29"/>
      <c r="K31" s="29">
        <f t="shared" si="7"/>
        <v>0</v>
      </c>
      <c r="L31" s="29">
        <f>L32</f>
        <v>250</v>
      </c>
      <c r="M31" s="29"/>
      <c r="N31" s="29">
        <f t="shared" si="8"/>
        <v>250</v>
      </c>
      <c r="O31" s="29">
        <f>O32</f>
        <v>250</v>
      </c>
      <c r="P31" s="29"/>
      <c r="Q31" s="29">
        <f t="shared" si="9"/>
        <v>250</v>
      </c>
    </row>
    <row r="32" spans="1:18" s="26" customFormat="1" ht="78" customHeight="1" thickBot="1" x14ac:dyDescent="0.35">
      <c r="A32" s="22"/>
      <c r="B32" s="7" t="s">
        <v>36</v>
      </c>
      <c r="C32" s="33" t="s">
        <v>55</v>
      </c>
      <c r="D32" s="4" t="s">
        <v>20</v>
      </c>
      <c r="E32" s="3">
        <f t="shared" si="5"/>
        <v>750</v>
      </c>
      <c r="F32" s="3">
        <v>250</v>
      </c>
      <c r="G32" s="3"/>
      <c r="H32" s="3">
        <f t="shared" si="6"/>
        <v>250</v>
      </c>
      <c r="I32" s="29">
        <v>0</v>
      </c>
      <c r="J32" s="29"/>
      <c r="K32" s="29">
        <f t="shared" si="7"/>
        <v>0</v>
      </c>
      <c r="L32" s="29">
        <v>250</v>
      </c>
      <c r="M32" s="29"/>
      <c r="N32" s="29">
        <f t="shared" si="8"/>
        <v>250</v>
      </c>
      <c r="O32" s="29">
        <v>250</v>
      </c>
      <c r="P32" s="29"/>
      <c r="Q32" s="29">
        <f t="shared" si="9"/>
        <v>250</v>
      </c>
    </row>
    <row r="33" spans="1:17" s="26" customFormat="1" ht="78.75" customHeight="1" thickBot="1" x14ac:dyDescent="0.35">
      <c r="A33" s="22">
        <v>4</v>
      </c>
      <c r="B33" s="7" t="s">
        <v>21</v>
      </c>
      <c r="C33" s="23" t="s">
        <v>49</v>
      </c>
      <c r="D33" s="4" t="s">
        <v>54</v>
      </c>
      <c r="E33" s="3">
        <f t="shared" si="5"/>
        <v>109828.9</v>
      </c>
      <c r="F33" s="3">
        <v>69909.7</v>
      </c>
      <c r="G33" s="3">
        <v>550.1</v>
      </c>
      <c r="H33" s="3">
        <f t="shared" si="6"/>
        <v>70459.8</v>
      </c>
      <c r="I33" s="29">
        <v>39369.1</v>
      </c>
      <c r="J33" s="29"/>
      <c r="K33" s="29">
        <f t="shared" si="7"/>
        <v>39369.1</v>
      </c>
      <c r="L33" s="29"/>
      <c r="M33" s="29"/>
      <c r="N33" s="29">
        <f t="shared" si="8"/>
        <v>0</v>
      </c>
      <c r="O33" s="29"/>
      <c r="P33" s="29"/>
      <c r="Q33" s="29">
        <f t="shared" si="9"/>
        <v>0</v>
      </c>
    </row>
    <row r="34" spans="1:17" s="2" customFormat="1" ht="18.600000000000001" thickBot="1" x14ac:dyDescent="0.4">
      <c r="A34" s="1"/>
      <c r="B34" s="17" t="s">
        <v>12</v>
      </c>
      <c r="C34" s="18"/>
      <c r="D34" s="19"/>
      <c r="E34" s="11">
        <f>E20+E25+E31+E33</f>
        <v>1015132.1000000001</v>
      </c>
      <c r="F34" s="11">
        <f>F20+F25+F31+F33</f>
        <v>305331.3</v>
      </c>
      <c r="G34" s="11">
        <f>G20+G25+G31+G33</f>
        <v>2946.9999999999995</v>
      </c>
      <c r="H34" s="11">
        <f>F34+G34</f>
        <v>308278.3</v>
      </c>
      <c r="I34" s="11">
        <f>I20+I25+I31+I33</f>
        <v>294816</v>
      </c>
      <c r="J34" s="11">
        <f>J20+J25+J31+J33</f>
        <v>2500</v>
      </c>
      <c r="K34" s="11">
        <f>I34+J34</f>
        <v>297316</v>
      </c>
      <c r="L34" s="11">
        <f>L20+L25+L31+L33</f>
        <v>204878.4</v>
      </c>
      <c r="M34" s="11">
        <f>M20+M25+M31+M33</f>
        <v>0</v>
      </c>
      <c r="N34" s="11">
        <f>L34+M34</f>
        <v>204878.4</v>
      </c>
      <c r="O34" s="11">
        <f>O20+O25+O31+O33</f>
        <v>204659.4</v>
      </c>
      <c r="P34" s="11">
        <f>P20+P25+P31+P33</f>
        <v>0</v>
      </c>
      <c r="Q34" s="11">
        <f>O34+P34</f>
        <v>204659.4</v>
      </c>
    </row>
    <row r="35" spans="1:17" s="8" customFormat="1" ht="18" x14ac:dyDescent="0.35">
      <c r="B35" s="9"/>
      <c r="C35" s="2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s="8" customFormat="1" ht="18" x14ac:dyDescent="0.35">
      <c r="B36" s="9"/>
      <c r="C36" s="20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s="8" customFormat="1" ht="18" x14ac:dyDescent="0.35">
      <c r="B37" s="10"/>
      <c r="C37" s="14"/>
      <c r="D37" s="9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s="8" customFormat="1" ht="18" x14ac:dyDescent="0.35">
      <c r="B38" s="9"/>
      <c r="C38" s="20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s="8" customFormat="1" ht="18" x14ac:dyDescent="0.35">
      <c r="B39" s="9"/>
      <c r="C39" s="20"/>
      <c r="D39" s="9"/>
      <c r="E39" s="9"/>
      <c r="F39" s="9"/>
      <c r="G39" s="9"/>
      <c r="H39" s="9"/>
      <c r="I39" s="12"/>
      <c r="J39" s="9"/>
      <c r="K39" s="9"/>
      <c r="L39" s="9"/>
      <c r="M39" s="9"/>
      <c r="N39" s="9"/>
      <c r="O39" s="9"/>
      <c r="P39" s="9"/>
      <c r="Q39" s="9"/>
    </row>
    <row r="40" spans="1:17" s="8" customFormat="1" ht="18" x14ac:dyDescent="0.35">
      <c r="B40" s="39"/>
      <c r="C40" s="39"/>
      <c r="D40" s="9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9"/>
      <c r="P40" s="9"/>
      <c r="Q40" s="9"/>
    </row>
    <row r="41" spans="1:17" s="8" customFormat="1" ht="18" x14ac:dyDescent="0.35">
      <c r="B41" s="9"/>
      <c r="C41" s="2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s="8" customFormat="1" ht="18" x14ac:dyDescent="0.35">
      <c r="B42" s="9"/>
      <c r="C42" s="20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s="8" customFormat="1" ht="18" x14ac:dyDescent="0.35">
      <c r="B43" s="9"/>
      <c r="C43" s="20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s="8" customFormat="1" ht="18" x14ac:dyDescent="0.35">
      <c r="B44" s="21"/>
      <c r="C44" s="20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s="8" customFormat="1" ht="18" x14ac:dyDescent="0.35">
      <c r="B45" s="21"/>
      <c r="C45" s="20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s="8" customFormat="1" ht="18" x14ac:dyDescent="0.35">
      <c r="B46" s="21"/>
      <c r="C46" s="20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s="8" customFormat="1" ht="18" x14ac:dyDescent="0.35">
      <c r="B47" s="21"/>
      <c r="C47" s="20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s="8" customFormat="1" ht="18" x14ac:dyDescent="0.35">
      <c r="B48" s="21"/>
      <c r="C48" s="20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2:17" s="8" customFormat="1" ht="18" x14ac:dyDescent="0.35">
      <c r="B49" s="9"/>
      <c r="C49" s="20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2:17" s="8" customFormat="1" ht="18" x14ac:dyDescent="0.35">
      <c r="B50" s="9"/>
      <c r="C50" s="20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spans="2:17" s="8" customFormat="1" ht="18" x14ac:dyDescent="0.35">
      <c r="B51" s="9"/>
      <c r="C51" s="20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2:17" s="8" customFormat="1" ht="18" x14ac:dyDescent="0.35">
      <c r="B52" s="9"/>
      <c r="C52" s="20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2:17" s="8" customFormat="1" ht="18" x14ac:dyDescent="0.35">
      <c r="B53" s="9"/>
      <c r="C53" s="20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pans="2:17" s="8" customFormat="1" ht="18" x14ac:dyDescent="0.35">
      <c r="B54" s="9"/>
      <c r="C54" s="20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spans="2:17" s="8" customFormat="1" ht="18" x14ac:dyDescent="0.35">
      <c r="B55" s="9"/>
      <c r="C55" s="20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2:17" s="8" customFormat="1" ht="18" x14ac:dyDescent="0.35">
      <c r="B56" s="9"/>
      <c r="C56" s="20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2:17" s="8" customFormat="1" ht="18" x14ac:dyDescent="0.35">
      <c r="B57" s="9"/>
      <c r="C57" s="20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2:17" s="8" customFormat="1" ht="18" x14ac:dyDescent="0.35">
      <c r="B58" s="9"/>
      <c r="C58" s="20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2:17" s="8" customFormat="1" ht="18" x14ac:dyDescent="0.35">
      <c r="B59" s="9"/>
      <c r="C59" s="20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2:17" s="8" customFormat="1" ht="18" x14ac:dyDescent="0.35">
      <c r="B60" s="9"/>
      <c r="C60" s="20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</row>
    <row r="61" spans="2:17" s="8" customFormat="1" ht="18" x14ac:dyDescent="0.35">
      <c r="B61" s="9"/>
      <c r="C61" s="20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</row>
    <row r="62" spans="2:17" s="8" customFormat="1" ht="18" x14ac:dyDescent="0.35">
      <c r="B62" s="9"/>
      <c r="C62" s="20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  <row r="63" spans="2:17" s="8" customFormat="1" ht="18" x14ac:dyDescent="0.35">
      <c r="B63" s="9"/>
      <c r="C63" s="20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2:17" s="8" customFormat="1" ht="18" x14ac:dyDescent="0.35">
      <c r="B64" s="9"/>
      <c r="C64" s="20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2:17" s="8" customFormat="1" ht="18" x14ac:dyDescent="0.35">
      <c r="B65" s="9"/>
      <c r="C65" s="20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2:17" s="8" customFormat="1" ht="18" x14ac:dyDescent="0.35">
      <c r="B66" s="9"/>
      <c r="C66" s="20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2:17" s="8" customFormat="1" ht="18" x14ac:dyDescent="0.35">
      <c r="B67" s="9"/>
      <c r="C67" s="20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2:17" s="8" customFormat="1" ht="18" x14ac:dyDescent="0.35">
      <c r="B68" s="9"/>
      <c r="C68" s="20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2:17" s="8" customFormat="1" ht="18" x14ac:dyDescent="0.35">
      <c r="B69" s="9"/>
      <c r="C69" s="20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2:17" s="8" customFormat="1" ht="18" x14ac:dyDescent="0.35">
      <c r="B70" s="9"/>
      <c r="C70" s="20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2:17" s="8" customFormat="1" ht="18" x14ac:dyDescent="0.35">
      <c r="B71" s="9"/>
      <c r="C71" s="20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2:17" s="8" customFormat="1" ht="18" x14ac:dyDescent="0.35">
      <c r="B72" s="9"/>
      <c r="C72" s="20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2:17" s="8" customFormat="1" ht="18" x14ac:dyDescent="0.35">
      <c r="B73" s="9"/>
      <c r="C73" s="20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2:17" s="8" customFormat="1" ht="18" x14ac:dyDescent="0.35">
      <c r="B74" s="9"/>
      <c r="C74" s="20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2:17" s="8" customFormat="1" ht="18" x14ac:dyDescent="0.35">
      <c r="B75" s="9"/>
      <c r="C75" s="20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2:17" s="8" customFormat="1" ht="18" x14ac:dyDescent="0.35">
      <c r="B76" s="9"/>
      <c r="C76" s="20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2:17" s="8" customFormat="1" ht="18" x14ac:dyDescent="0.35">
      <c r="B77" s="9"/>
      <c r="C77" s="20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2:17" s="8" customFormat="1" ht="18" x14ac:dyDescent="0.35">
      <c r="B78" s="9"/>
      <c r="C78" s="20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2:17" s="8" customFormat="1" ht="18" x14ac:dyDescent="0.35">
      <c r="B79" s="9"/>
      <c r="C79" s="20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2:17" s="8" customFormat="1" ht="18" x14ac:dyDescent="0.35">
      <c r="B80" s="9"/>
      <c r="C80" s="20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</sheetData>
  <mergeCells count="36">
    <mergeCell ref="O16:O18"/>
    <mergeCell ref="P16:P18"/>
    <mergeCell ref="Q16:Q17"/>
    <mergeCell ref="H6:K9"/>
    <mergeCell ref="H3:K4"/>
    <mergeCell ref="N7:Q9"/>
    <mergeCell ref="O14:Q14"/>
    <mergeCell ref="O15:Q15"/>
    <mergeCell ref="N3:Q5"/>
    <mergeCell ref="E40:N40"/>
    <mergeCell ref="L14:N14"/>
    <mergeCell ref="L15:N15"/>
    <mergeCell ref="L16:L18"/>
    <mergeCell ref="M16:M18"/>
    <mergeCell ref="N16:N17"/>
    <mergeCell ref="K16:K17"/>
    <mergeCell ref="I15:K15"/>
    <mergeCell ref="I16:I18"/>
    <mergeCell ref="F15:H15"/>
    <mergeCell ref="F16:F18"/>
    <mergeCell ref="B40:C40"/>
    <mergeCell ref="A26:A27"/>
    <mergeCell ref="B26:B27"/>
    <mergeCell ref="H1:K1"/>
    <mergeCell ref="F14:H14"/>
    <mergeCell ref="H16:H17"/>
    <mergeCell ref="A11:K11"/>
    <mergeCell ref="A12:K12"/>
    <mergeCell ref="J16:J18"/>
    <mergeCell ref="A14:A18"/>
    <mergeCell ref="B14:B18"/>
    <mergeCell ref="E14:E17"/>
    <mergeCell ref="I14:K14"/>
    <mergeCell ref="C14:C18"/>
    <mergeCell ref="D14:D17"/>
    <mergeCell ref="G16:G18"/>
  </mergeCells>
  <printOptions horizontalCentered="1"/>
  <pageMargins left="0.39370078740157483" right="0.19685039370078741" top="0" bottom="0" header="0.31496062992125984" footer="0.31496062992125984"/>
  <pageSetup paperSize="9" scale="40" orientation="landscape" r:id="rId1"/>
  <rowBreaks count="1" manualBreakCount="1">
    <brk id="4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2021-10-04T04:19:17Z</dcterms:modified>
</cp:coreProperties>
</file>